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ОТЧЕТЫ ОБ ИСПОЛНЕНИИ БЮДЖЕТА\ОТЧЕТ ОБ ИСПОЛНЕНИИ БЮДЖЕТА\2024\Отчет за 1 полуг.2024г\Постановление Отчет за 1 полуг.2024\"/>
    </mc:Choice>
  </mc:AlternateContent>
  <xr:revisionPtr revIDLastSave="0" documentId="13_ncr:1_{BACE384D-B478-4729-87E1-FDB27C4BC9C6}" xr6:coauthVersionLast="47" xr6:coauthVersionMax="47" xr10:uidLastSave="{00000000-0000-0000-0000-000000000000}"/>
  <bookViews>
    <workbookView xWindow="-120" yWindow="-120" windowWidth="29040" windowHeight="15840" tabRatio="822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Лист1!$3:$4</definedName>
    <definedName name="_xlnm.Print_Area" localSheetId="0">Лист1!$A$1:$F$37</definedName>
  </definedNames>
  <calcPr calcId="181029"/>
</workbook>
</file>

<file path=xl/calcChain.xml><?xml version="1.0" encoding="utf-8"?>
<calcChain xmlns="http://schemas.openxmlformats.org/spreadsheetml/2006/main">
  <c r="F30" i="1" l="1"/>
  <c r="F35" i="1" l="1"/>
  <c r="F36" i="1" l="1"/>
  <c r="F9" i="1" l="1"/>
  <c r="F17" i="1"/>
  <c r="F24" i="1"/>
  <c r="F25" i="1"/>
  <c r="F27" i="1"/>
  <c r="F34" i="1" l="1"/>
  <c r="F33" i="1"/>
  <c r="F32" i="1"/>
  <c r="F31" i="1"/>
  <c r="F29" i="1"/>
  <c r="F28" i="1"/>
  <c r="F26" i="1"/>
  <c r="F23" i="1"/>
  <c r="F22" i="1"/>
  <c r="F21" i="1"/>
  <c r="F20" i="1"/>
  <c r="F19" i="1"/>
  <c r="D18" i="1"/>
  <c r="D37" i="1" s="1"/>
  <c r="F16" i="1"/>
  <c r="F15" i="1"/>
  <c r="F14" i="1"/>
  <c r="F13" i="1"/>
  <c r="F12" i="1"/>
  <c r="F11" i="1"/>
  <c r="F10" i="1"/>
  <c r="F8" i="1"/>
  <c r="F7" i="1"/>
  <c r="F6" i="1"/>
  <c r="F5" i="1"/>
  <c r="F18" i="1" l="1"/>
  <c r="E37" i="1"/>
  <c r="F37" i="1" s="1"/>
</calcChain>
</file>

<file path=xl/sharedStrings.xml><?xml version="1.0" encoding="utf-8"?>
<sst xmlns="http://schemas.openxmlformats.org/spreadsheetml/2006/main" count="96" uniqueCount="96">
  <si>
    <t>№ п/п</t>
  </si>
  <si>
    <t>Наименование программы</t>
  </si>
  <si>
    <t>Муниципальная программа «Благоустройство территории городского округа Тольятти на 2015-2024 годы»</t>
  </si>
  <si>
    <t>ИТОГО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</si>
  <si>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</si>
  <si>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</si>
  <si>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</si>
  <si>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</si>
  <si>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</si>
  <si>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</si>
  <si>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</si>
  <si>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</si>
  <si>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</si>
  <si>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</si>
  <si>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</si>
  <si>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</si>
  <si>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</si>
  <si>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</si>
  <si>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</si>
  <si>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151</t>
  </si>
  <si>
    <t>155</t>
  </si>
  <si>
    <t>152</t>
  </si>
  <si>
    <t>154</t>
  </si>
  <si>
    <t>160</t>
  </si>
  <si>
    <t>170</t>
  </si>
  <si>
    <t>220</t>
  </si>
  <si>
    <t>230</t>
  </si>
  <si>
    <t>240</t>
  </si>
  <si>
    <t>260</t>
  </si>
  <si>
    <t>280</t>
  </si>
  <si>
    <t>290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</si>
  <si>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</si>
  <si>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</si>
  <si>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</si>
  <si>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</si>
  <si>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</si>
  <si>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</si>
  <si>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</si>
  <si>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</si>
  <si>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</si>
  <si>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</si>
  <si>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</si>
  <si>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</si>
  <si>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</si>
  <si>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</si>
  <si>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</si>
  <si>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</si>
  <si>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</si>
  <si>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</si>
  <si>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</si>
  <si>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</si>
  <si>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</si>
  <si>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</si>
  <si>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</si>
  <si>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</si>
  <si>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</si>
  <si>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</si>
  <si>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270</t>
  </si>
  <si>
    <t>Муниципальная программа «Создание условий для улучшения качества жизни жителей городского округа Тольятти» на 2020-2024 годы</t>
  </si>
  <si>
    <t>153</t>
  </si>
  <si>
    <t>Муниципальная программа «Профилактика терроризма, экстремизма и иных правонарушений на территории городского округа Тольятти на 2020-2024 годы»</t>
  </si>
  <si>
    <t>Утверждённый план</t>
  </si>
  <si>
    <t xml:space="preserve">Кассовое исполнение </t>
  </si>
  <si>
    <t>тыс. руб.</t>
  </si>
  <si>
    <t>Муниципальная программа «Молодежь Тольятти на 2021-2030 гг.»</t>
  </si>
  <si>
    <t>Муниципальная программа  «Развитие системы образования городского округа Тольятти на 2021-2027 годы»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</si>
  <si>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</si>
  <si>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Муниципальная программа «Тольятти - чистый город на 2020-2024 годы»</t>
  </si>
  <si>
    <t>Муниципальная программа «Развитие транспортной системы и дорожного хозяйства городского округа Тольятти на 2021-2025гг.», в том числе:</t>
  </si>
  <si>
    <t xml:space="preserve">Подпрограмма «Содержание улично-дорожной сети городского округа Тольятти на  2021-2025гг.» </t>
  </si>
  <si>
    <t xml:space="preserve">Подпрограмма «Развитие городского пассажирского транспорта в городском округе Тольятти на период 2021-2025гг.» </t>
  </si>
  <si>
    <t xml:space="preserve">Подпрограмма «Модернизация и развитие автомобильных дорог общего пользования местного значения городского округа Тольятти на 2021-2025 годы»  </t>
  </si>
  <si>
    <t xml:space="preserve">Подпрограммы  «Повышение безопасности дорожного движения на период 2021-2025гг.»                              </t>
  </si>
  <si>
    <t>Муниципальная программа «Поддержка социально ориентированных некоммерческих  организаций, территориального общественного самоуправления и общественных инициатив в городском округе Тольятти на 2021-2027 годы»</t>
  </si>
  <si>
    <t>Муниципальная программа «Развитие информационно-телекоммуникационной инфраструктуры городского округа Тольятти на 2022 – 2026 годы»</t>
  </si>
  <si>
    <r>
      <t>Муниципальная программа «Противодействие коррупции в городском округе Толья</t>
    </r>
    <r>
      <rPr>
        <sz val="14"/>
        <color theme="1"/>
        <rFont val="Times New Roman"/>
        <family val="1"/>
        <charset val="204"/>
      </rPr>
      <t>тти на 2022-2026 годы»</t>
    </r>
  </si>
  <si>
    <t>Муниципальная программа «Охрана окружающей среды на территории городского округа Тольятти на 2022-2026 годы»</t>
  </si>
  <si>
    <t>Муниципальная программа «Укрепление общественного здоровья в городском округе Тольятти» на 2021-2024 годы</t>
  </si>
  <si>
    <t xml:space="preserve">Муниципальная программа «Развитие инфраструктуры градостроительной деятельности городского округа Тольятти на 2023-2028 годы» 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</si>
  <si>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</si>
  <si>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Муниципальная программа «Развитие органов местного самоуправления городского округа Тольятти на 2023-2028 годы»</t>
  </si>
  <si>
    <t>Подпрограмма «Развитие муниципальной службы в городском округе Тольятти на 2023-2028 годы»</t>
  </si>
  <si>
    <t>Муниципальная программа «Развитие потребительского рынка в городском округе Тольятти на 2022-2026 годы»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</si>
  <si>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</si>
  <si>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</si>
  <si>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Муниципальная программа «Развитие физической культуры и спорта в городском округе Тольятти на 2022-2026 годы»</t>
  </si>
  <si>
    <t>Муниципальная программа «Формирование современной городской среды на 2018-2025 годы»</t>
  </si>
  <si>
    <t>Муниципальная программа «Культура Тольятти на 2024-2028 годы»</t>
  </si>
  <si>
    <t>Муниципальная программа  «Профилактика наркомании населения городского округа Тольятти на 2024-2030 годы»</t>
  </si>
  <si>
    <t>Муниципальная программа городского округа Тольятти «Молодой семье - доступное жилье» на 2014-2026 годы</t>
  </si>
  <si>
    <t>Муниципальная программа «Капитальный ремонт многоквартирных домов городского округа Тольятти на 2024-2028 годы»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</si>
  <si>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</si>
  <si>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Муниципальная программа «Создание условий для развития туризма на территории городского округа Тольятти на 2021-2030 годы»</t>
  </si>
  <si>
    <t>27.</t>
  </si>
  <si>
    <t xml:space="preserve">КАССОВОЕ ИСПОЛНЕНИЕ  МУНИЦИПАЛЬНЫХ ПРОГРАММ, ПОДЛЕЖАЩИХ ФИНАНСИРОВАНИЮ 
ИЗ БЮДЖЕТА ГОРОДСКОГО ОКРУГА ТОЛЬЯТТИ, 
ЗА I ПОЛУГОДИЕ 2024 ГОДА </t>
  </si>
  <si>
    <t xml:space="preserve">% исполнения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</si>
</sst>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4"/>
      <color rgb="FF92D050"/>
      <name val="Calibri"/>
      <family val="2"/>
      <charset val="204"/>
      <scheme val="minor"/>
    </font>
    <font>
      <i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4">
    <xf numFmtId="0" fontId="0" fillId="0" borderId="0" xfId="0"/>
    <xf numFmtId="3" fontId="4" fillId="0" borderId="0" xfId="0" applyNumberFormat="1" applyFont="1"/>
    <xf numFmtId="0" fontId="7" fillId="0" borderId="0" xfId="0" applyFont="1"/>
    <xf numFmtId="3" fontId="7" fillId="0" borderId="0" xfId="0" applyNumberFormat="1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/>
    </xf>
    <xf numFmtId="3" fontId="7" fillId="2" borderId="0" xfId="0" applyNumberFormat="1" applyFont="1" applyFill="1"/>
    <xf numFmtId="0" fontId="7" fillId="2" borderId="0" xfId="0" applyFont="1" applyFill="1"/>
    <xf numFmtId="0" fontId="6" fillId="2" borderId="0" xfId="1" applyFont="1" applyFill="1" applyAlignment="1">
      <alignment horizontal="center" vertical="center" wrapText="1"/>
    </xf>
    <xf numFmtId="3" fontId="3" fillId="2" borderId="0" xfId="1" applyNumberFormat="1" applyFont="1" applyFill="1" applyAlignment="1">
      <alignment horizontal="center" vertical="center" wrapText="1"/>
    </xf>
    <xf numFmtId="0" fontId="4" fillId="2" borderId="0" xfId="1" applyFont="1" applyFill="1"/>
    <xf numFmtId="3" fontId="4" fillId="2" borderId="0" xfId="1" applyNumberFormat="1" applyFont="1" applyFill="1"/>
    <xf numFmtId="0" fontId="4" fillId="2" borderId="1" xfId="0" applyFont="1" applyFill="1" applyBorder="1" applyAlignment="1">
      <alignment vertical="center"/>
    </xf>
    <xf numFmtId="0" fontId="5" fillId="2" borderId="1" xfId="0" applyFont="1" applyFill="1" applyBorder="1"/>
    <xf numFmtId="3" fontId="10" fillId="0" borderId="0" xfId="0" applyNumberFormat="1" applyFont="1" applyAlignment="1">
      <alignment horizontal="center" vertical="center"/>
    </xf>
    <xf numFmtId="3" fontId="8" fillId="2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left" wrapText="1"/>
    </xf>
    <xf numFmtId="3" fontId="9" fillId="2" borderId="1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wrapText="1"/>
    </xf>
    <xf numFmtId="0" fontId="13" fillId="2" borderId="1" xfId="0" applyFont="1" applyFill="1" applyBorder="1" applyAlignment="1">
      <alignment wrapText="1"/>
    </xf>
    <xf numFmtId="11" fontId="8" fillId="2" borderId="1" xfId="0" applyNumberFormat="1" applyFont="1" applyFill="1" applyBorder="1" applyAlignment="1">
      <alignment horizontal="left" wrapText="1"/>
    </xf>
    <xf numFmtId="0" fontId="14" fillId="2" borderId="0" xfId="0" applyFont="1" applyFill="1" applyAlignment="1">
      <alignment horizontal="right"/>
    </xf>
    <xf numFmtId="0" fontId="11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3" fillId="2" borderId="0" xfId="1" applyFont="1" applyFill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/>
    </xf>
    <xf numFmtId="49" fontId="6" fillId="3" borderId="2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vertical="center"/>
    </xf>
    <xf numFmtId="0" fontId="15" fillId="2" borderId="3" xfId="1" applyFont="1" applyFill="1" applyBorder="1" applyAlignment="1">
      <alignment horizontal="right" wrapText="1"/>
    </xf>
    <xf numFmtId="3" fontId="8" fillId="2" borderId="1" xfId="0" applyNumberFormat="1" applyFont="1" applyFill="1" applyBorder="1" applyAlignment="1">
      <alignment horizontal="center" wrapText="1"/>
    </xf>
    <xf numFmtId="3" fontId="9" fillId="2" borderId="1" xfId="0" applyNumberFormat="1" applyFont="1" applyFill="1" applyBorder="1" applyAlignment="1">
      <alignment horizontal="center" wrapText="1"/>
    </xf>
    <xf numFmtId="3" fontId="11" fillId="2" borderId="1" xfId="0" applyNumberFormat="1" applyFont="1" applyFill="1" applyBorder="1" applyAlignment="1">
      <alignment horizontal="center" wrapText="1"/>
    </xf>
    <xf numFmtId="3" fontId="12" fillId="2" borderId="1" xfId="0" applyNumberFormat="1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 wrapText="1"/>
    </xf>
    <xf numFmtId="164" fontId="9" fillId="2" borderId="1" xfId="0" applyNumberFormat="1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3" fillId="2" borderId="0" xfId="1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Обычный 4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58"/>
  <sheetViews>
    <sheetView showZeros="0" tabSelected="1" view="pageBreakPreview" topLeftCell="B1" zoomScaleSheetLayoutView="100" workbookViewId="0">
      <selection activeCell="F5" sqref="F5"/>
    </sheetView>
  </sheetViews>
  <sheetFormatPr defaultColWidth="9.140625" defaultRowHeight="15" x14ac:dyDescent="0.25"/>
  <cols>
    <col min="1" max="1" width="7.140625" style="4" hidden="1" customWidth="1"/>
    <col min="2" max="2" width="5.42578125" style="5" customWidth="1"/>
    <col min="3" max="3" width="82" style="2" customWidth="1"/>
    <col min="4" max="4" width="20" style="8" customWidth="1"/>
    <col min="5" max="5" width="16.42578125" style="2" customWidth="1"/>
    <col min="6" max="6" width="17" style="2" customWidth="1"/>
    <col min="7" max="7" width="9.140625" style="2"/>
    <col min="8" max="8" width="10.140625" style="2" bestFit="1" customWidth="1"/>
    <col min="9" max="9" width="12.5703125" style="2" customWidth="1"/>
    <col min="10" max="16384" width="9.140625" style="2"/>
  </cols>
  <sheetData>
    <row r="1" spans="1:31" s="8" customFormat="1" ht="66" customHeight="1" x14ac:dyDescent="0.25">
      <c r="A1" s="40" t="s">
        <v>94</v>
      </c>
      <c r="B1" s="40"/>
      <c r="C1" s="40"/>
      <c r="D1" s="40"/>
      <c r="E1" s="40"/>
      <c r="F1" s="40"/>
    </row>
    <row r="2" spans="1:31" s="8" customFormat="1" ht="18.75" x14ac:dyDescent="0.25">
      <c r="A2" s="9"/>
      <c r="B2" s="27"/>
      <c r="C2" s="27"/>
      <c r="D2" s="10"/>
      <c r="E2" s="10"/>
      <c r="F2" s="31" t="s">
        <v>63</v>
      </c>
    </row>
    <row r="3" spans="1:31" s="8" customFormat="1" ht="23.25" customHeight="1" x14ac:dyDescent="0.25">
      <c r="A3" s="41"/>
      <c r="B3" s="42" t="s">
        <v>0</v>
      </c>
      <c r="C3" s="42" t="s">
        <v>1</v>
      </c>
      <c r="D3" s="43" t="s">
        <v>61</v>
      </c>
      <c r="E3" s="43" t="s">
        <v>62</v>
      </c>
      <c r="F3" s="43" t="s">
        <v>95</v>
      </c>
    </row>
    <row r="4" spans="1:31" s="8" customFormat="1" ht="48.75" customHeight="1" x14ac:dyDescent="0.25">
      <c r="A4" s="41"/>
      <c r="B4" s="42"/>
      <c r="C4" s="42"/>
      <c r="D4" s="43"/>
      <c r="E4" s="43"/>
      <c r="F4" s="43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</row>
    <row r="5" spans="1:31" s="8" customFormat="1" ht="24.75" customHeight="1" x14ac:dyDescent="0.3">
      <c r="A5" s="28" t="s">
        <v>4</v>
      </c>
      <c r="B5" s="26" t="s">
        <v>31</v>
      </c>
      <c r="C5" s="20" t="s">
        <v>87</v>
      </c>
      <c r="D5" s="16">
        <v>1257365</v>
      </c>
      <c r="E5" s="16">
        <v>604384</v>
      </c>
      <c r="F5" s="36">
        <f>E5/D5*100</f>
        <v>48.067506253156402</v>
      </c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</row>
    <row r="6" spans="1:31" s="8" customFormat="1" ht="37.5" x14ac:dyDescent="0.3">
      <c r="A6" s="28" t="s">
        <v>5</v>
      </c>
      <c r="B6" s="26" t="s">
        <v>32</v>
      </c>
      <c r="C6" s="20" t="s">
        <v>85</v>
      </c>
      <c r="D6" s="16">
        <v>886130</v>
      </c>
      <c r="E6" s="16">
        <v>419635</v>
      </c>
      <c r="F6" s="36">
        <f t="shared" ref="F6:F37" si="0">E6/D6*100</f>
        <v>47.355918431832798</v>
      </c>
      <c r="G6" s="11"/>
      <c r="H6" s="12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</row>
    <row r="7" spans="1:31" s="8" customFormat="1" ht="35.25" customHeight="1" x14ac:dyDescent="0.3">
      <c r="A7" s="28" t="s">
        <v>6</v>
      </c>
      <c r="B7" s="26" t="s">
        <v>33</v>
      </c>
      <c r="C7" s="20" t="s">
        <v>64</v>
      </c>
      <c r="D7" s="16">
        <v>60963</v>
      </c>
      <c r="E7" s="16">
        <v>23644</v>
      </c>
      <c r="F7" s="36">
        <f t="shared" si="0"/>
        <v>38.784180568541579</v>
      </c>
    </row>
    <row r="8" spans="1:31" s="8" customFormat="1" ht="56.25" x14ac:dyDescent="0.3">
      <c r="A8" s="28" t="s">
        <v>7</v>
      </c>
      <c r="B8" s="26" t="s">
        <v>34</v>
      </c>
      <c r="C8" s="20" t="s">
        <v>58</v>
      </c>
      <c r="D8" s="16">
        <v>135121</v>
      </c>
      <c r="E8" s="16">
        <v>52204</v>
      </c>
      <c r="F8" s="36">
        <f t="shared" si="0"/>
        <v>38.63500122112773</v>
      </c>
    </row>
    <row r="9" spans="1:31" s="8" customFormat="1" ht="37.5" x14ac:dyDescent="0.3">
      <c r="A9" s="28" t="s">
        <v>8</v>
      </c>
      <c r="B9" s="26" t="s">
        <v>35</v>
      </c>
      <c r="C9" s="20" t="s">
        <v>88</v>
      </c>
      <c r="D9" s="16">
        <v>1445</v>
      </c>
      <c r="E9" s="16"/>
      <c r="F9" s="36">
        <f t="shared" si="0"/>
        <v>0</v>
      </c>
    </row>
    <row r="10" spans="1:31" s="8" customFormat="1" ht="37.5" x14ac:dyDescent="0.3">
      <c r="A10" s="28" t="s">
        <v>9</v>
      </c>
      <c r="B10" s="26" t="s">
        <v>36</v>
      </c>
      <c r="C10" s="20" t="s">
        <v>65</v>
      </c>
      <c r="D10" s="16">
        <v>9362850</v>
      </c>
      <c r="E10" s="16">
        <v>4804617</v>
      </c>
      <c r="F10" s="36">
        <f t="shared" si="0"/>
        <v>51.315753216168162</v>
      </c>
    </row>
    <row r="11" spans="1:31" s="8" customFormat="1" ht="33.75" customHeight="1" x14ac:dyDescent="0.3">
      <c r="A11" s="28" t="s">
        <v>10</v>
      </c>
      <c r="B11" s="26" t="s">
        <v>37</v>
      </c>
      <c r="C11" s="18" t="s">
        <v>89</v>
      </c>
      <c r="D11" s="16">
        <v>318571</v>
      </c>
      <c r="E11" s="16">
        <v>318536</v>
      </c>
      <c r="F11" s="36">
        <f t="shared" si="0"/>
        <v>99.989013438134663</v>
      </c>
    </row>
    <row r="12" spans="1:31" s="8" customFormat="1" ht="75" x14ac:dyDescent="0.3">
      <c r="A12" s="28" t="s">
        <v>11</v>
      </c>
      <c r="B12" s="26" t="s">
        <v>38</v>
      </c>
      <c r="C12" s="18" t="s">
        <v>66</v>
      </c>
      <c r="D12" s="16">
        <v>187058</v>
      </c>
      <c r="E12" s="16">
        <v>62980</v>
      </c>
      <c r="F12" s="36">
        <f t="shared" si="0"/>
        <v>33.668701686108058</v>
      </c>
    </row>
    <row r="13" spans="1:31" s="8" customFormat="1" ht="61.5" customHeight="1" x14ac:dyDescent="0.3">
      <c r="A13" s="28" t="s">
        <v>12</v>
      </c>
      <c r="B13" s="26" t="s">
        <v>39</v>
      </c>
      <c r="C13" s="18" t="s">
        <v>78</v>
      </c>
      <c r="D13" s="16">
        <v>27368</v>
      </c>
      <c r="E13" s="32">
        <v>7838</v>
      </c>
      <c r="F13" s="36">
        <f t="shared" si="0"/>
        <v>28.639286758257821</v>
      </c>
    </row>
    <row r="14" spans="1:31" s="8" customFormat="1" ht="68.25" customHeight="1" x14ac:dyDescent="0.3">
      <c r="A14" s="28" t="s">
        <v>13</v>
      </c>
      <c r="B14" s="26" t="s">
        <v>40</v>
      </c>
      <c r="C14" s="18" t="s">
        <v>74</v>
      </c>
      <c r="D14" s="16">
        <v>350288</v>
      </c>
      <c r="E14" s="32">
        <v>137621</v>
      </c>
      <c r="F14" s="36">
        <f t="shared" si="0"/>
        <v>39.287957337961906</v>
      </c>
    </row>
    <row r="15" spans="1:31" s="8" customFormat="1" ht="66" customHeight="1" x14ac:dyDescent="0.3">
      <c r="A15" s="28" t="s">
        <v>14</v>
      </c>
      <c r="B15" s="26" t="s">
        <v>41</v>
      </c>
      <c r="C15" s="18" t="s">
        <v>79</v>
      </c>
      <c r="D15" s="16">
        <v>30032</v>
      </c>
      <c r="E15" s="32">
        <v>14402</v>
      </c>
      <c r="F15" s="36">
        <f t="shared" si="0"/>
        <v>47.95551411827384</v>
      </c>
    </row>
    <row r="16" spans="1:31" s="8" customFormat="1" ht="37.5" x14ac:dyDescent="0.3">
      <c r="A16" s="28" t="s">
        <v>15</v>
      </c>
      <c r="B16" s="26" t="s">
        <v>42</v>
      </c>
      <c r="C16" s="18" t="s">
        <v>67</v>
      </c>
      <c r="D16" s="16">
        <v>795595</v>
      </c>
      <c r="E16" s="16">
        <v>292161</v>
      </c>
      <c r="F16" s="36">
        <f t="shared" si="0"/>
        <v>36.72232731477699</v>
      </c>
    </row>
    <row r="17" spans="1:11" s="8" customFormat="1" ht="36" customHeight="1" x14ac:dyDescent="0.3">
      <c r="A17" s="28" t="s">
        <v>16</v>
      </c>
      <c r="B17" s="26" t="s">
        <v>43</v>
      </c>
      <c r="C17" s="18" t="s">
        <v>90</v>
      </c>
      <c r="D17" s="16">
        <v>9965</v>
      </c>
      <c r="E17" s="32">
        <v>150</v>
      </c>
      <c r="F17" s="36">
        <f t="shared" si="0"/>
        <v>1.5052684395383844</v>
      </c>
    </row>
    <row r="18" spans="1:11" s="8" customFormat="1" ht="56.25" x14ac:dyDescent="0.3">
      <c r="A18" s="28" t="s">
        <v>17</v>
      </c>
      <c r="B18" s="26" t="s">
        <v>44</v>
      </c>
      <c r="C18" s="18" t="s">
        <v>68</v>
      </c>
      <c r="D18" s="16">
        <f>SUM(D19:D22)</f>
        <v>2871103</v>
      </c>
      <c r="E18" s="16">
        <v>1008410</v>
      </c>
      <c r="F18" s="36">
        <f t="shared" si="0"/>
        <v>35.122738543340311</v>
      </c>
    </row>
    <row r="19" spans="1:11" s="8" customFormat="1" ht="39.75" customHeight="1" x14ac:dyDescent="0.25">
      <c r="A19" s="28" t="s">
        <v>18</v>
      </c>
      <c r="B19" s="39"/>
      <c r="C19" s="21" t="s">
        <v>69</v>
      </c>
      <c r="D19" s="19">
        <v>320298</v>
      </c>
      <c r="E19" s="33">
        <v>316781</v>
      </c>
      <c r="F19" s="37">
        <f t="shared" si="0"/>
        <v>98.901960049703717</v>
      </c>
    </row>
    <row r="20" spans="1:11" s="8" customFormat="1" ht="36" customHeight="1" x14ac:dyDescent="0.25">
      <c r="A20" s="28" t="s">
        <v>19</v>
      </c>
      <c r="B20" s="39"/>
      <c r="C20" s="21" t="s">
        <v>70</v>
      </c>
      <c r="D20" s="19">
        <v>859657</v>
      </c>
      <c r="E20" s="19">
        <v>425831</v>
      </c>
      <c r="F20" s="37">
        <f t="shared" si="0"/>
        <v>49.53498895489713</v>
      </c>
    </row>
    <row r="21" spans="1:11" s="8" customFormat="1" ht="49.5" customHeight="1" x14ac:dyDescent="0.25">
      <c r="A21" s="29" t="s">
        <v>20</v>
      </c>
      <c r="B21" s="39"/>
      <c r="C21" s="21" t="s">
        <v>71</v>
      </c>
      <c r="D21" s="19">
        <v>1472655</v>
      </c>
      <c r="E21" s="33">
        <v>231736</v>
      </c>
      <c r="F21" s="37">
        <f t="shared" si="0"/>
        <v>15.735932720155093</v>
      </c>
    </row>
    <row r="22" spans="1:11" s="8" customFormat="1" ht="35.25" customHeight="1" x14ac:dyDescent="0.25">
      <c r="A22" s="29" t="s">
        <v>21</v>
      </c>
      <c r="B22" s="39"/>
      <c r="C22" s="21" t="s">
        <v>72</v>
      </c>
      <c r="D22" s="19">
        <v>218493</v>
      </c>
      <c r="E22" s="19">
        <v>34062</v>
      </c>
      <c r="F22" s="37">
        <f t="shared" si="0"/>
        <v>15.589515453584326</v>
      </c>
    </row>
    <row r="23" spans="1:11" s="8" customFormat="1" ht="56.25" customHeight="1" x14ac:dyDescent="0.3">
      <c r="A23" s="29" t="s">
        <v>59</v>
      </c>
      <c r="B23" s="26" t="s">
        <v>45</v>
      </c>
      <c r="C23" s="18" t="s">
        <v>60</v>
      </c>
      <c r="D23" s="16">
        <v>81051</v>
      </c>
      <c r="E23" s="32">
        <v>35323</v>
      </c>
      <c r="F23" s="36">
        <f t="shared" si="0"/>
        <v>43.58120195926022</v>
      </c>
    </row>
    <row r="24" spans="1:11" s="8" customFormat="1" ht="41.25" customHeight="1" x14ac:dyDescent="0.3">
      <c r="A24" s="29" t="s">
        <v>22</v>
      </c>
      <c r="B24" s="26" t="s">
        <v>46</v>
      </c>
      <c r="C24" s="18" t="s">
        <v>75</v>
      </c>
      <c r="D24" s="16">
        <v>182</v>
      </c>
      <c r="E24" s="34">
        <v>19</v>
      </c>
      <c r="F24" s="36">
        <f t="shared" si="0"/>
        <v>10.43956043956044</v>
      </c>
    </row>
    <row r="25" spans="1:11" s="8" customFormat="1" ht="44.25" customHeight="1" x14ac:dyDescent="0.3">
      <c r="A25" s="29"/>
      <c r="B25" s="26" t="s">
        <v>47</v>
      </c>
      <c r="C25" s="18" t="s">
        <v>77</v>
      </c>
      <c r="D25" s="16">
        <v>16935</v>
      </c>
      <c r="E25" s="32">
        <v>4741</v>
      </c>
      <c r="F25" s="36">
        <f t="shared" si="0"/>
        <v>27.995276055506345</v>
      </c>
    </row>
    <row r="26" spans="1:11" s="8" customFormat="1" ht="37.5" x14ac:dyDescent="0.3">
      <c r="A26" s="28" t="s">
        <v>23</v>
      </c>
      <c r="B26" s="26" t="s">
        <v>48</v>
      </c>
      <c r="C26" s="18" t="s">
        <v>80</v>
      </c>
      <c r="D26" s="16">
        <v>1502695</v>
      </c>
      <c r="E26" s="16">
        <v>652937</v>
      </c>
      <c r="F26" s="36">
        <f t="shared" si="0"/>
        <v>43.451066250969092</v>
      </c>
    </row>
    <row r="27" spans="1:11" s="8" customFormat="1" ht="33.75" x14ac:dyDescent="0.3">
      <c r="A27" s="28"/>
      <c r="B27" s="25"/>
      <c r="C27" s="22" t="s">
        <v>81</v>
      </c>
      <c r="D27" s="19">
        <v>1280</v>
      </c>
      <c r="E27" s="19">
        <v>645</v>
      </c>
      <c r="F27" s="36">
        <f t="shared" si="0"/>
        <v>50.390625</v>
      </c>
    </row>
    <row r="28" spans="1:11" s="8" customFormat="1" ht="56.25" x14ac:dyDescent="0.3">
      <c r="A28" s="28" t="s">
        <v>24</v>
      </c>
      <c r="B28" s="26" t="s">
        <v>49</v>
      </c>
      <c r="C28" s="18" t="s">
        <v>91</v>
      </c>
      <c r="D28" s="16">
        <v>71436</v>
      </c>
      <c r="E28" s="35">
        <v>12540</v>
      </c>
      <c r="F28" s="36">
        <f t="shared" si="0"/>
        <v>17.554174365865947</v>
      </c>
    </row>
    <row r="29" spans="1:11" s="8" customFormat="1" ht="45" customHeight="1" x14ac:dyDescent="0.3">
      <c r="A29" s="28" t="s">
        <v>25</v>
      </c>
      <c r="B29" s="26" t="s">
        <v>50</v>
      </c>
      <c r="C29" s="18" t="s">
        <v>76</v>
      </c>
      <c r="D29" s="16">
        <v>142470</v>
      </c>
      <c r="E29" s="16">
        <v>3964</v>
      </c>
      <c r="F29" s="36">
        <f t="shared" si="0"/>
        <v>2.7823401417842351</v>
      </c>
      <c r="I29" s="7"/>
      <c r="K29" s="7"/>
    </row>
    <row r="30" spans="1:11" s="8" customFormat="1" ht="45" customHeight="1" x14ac:dyDescent="0.3">
      <c r="A30" s="28"/>
      <c r="B30" s="26" t="s">
        <v>51</v>
      </c>
      <c r="C30" s="18" t="s">
        <v>92</v>
      </c>
      <c r="D30" s="16">
        <v>100</v>
      </c>
      <c r="E30" s="16"/>
      <c r="F30" s="36">
        <f t="shared" si="0"/>
        <v>0</v>
      </c>
      <c r="I30" s="7"/>
      <c r="K30" s="7"/>
    </row>
    <row r="31" spans="1:11" s="8" customFormat="1" ht="36" customHeight="1" x14ac:dyDescent="0.3">
      <c r="A31" s="28" t="s">
        <v>26</v>
      </c>
      <c r="B31" s="26" t="s">
        <v>52</v>
      </c>
      <c r="C31" s="18" t="s">
        <v>82</v>
      </c>
      <c r="D31" s="16">
        <v>1240</v>
      </c>
      <c r="E31" s="16">
        <v>285</v>
      </c>
      <c r="F31" s="36">
        <f t="shared" si="0"/>
        <v>22.983870967741936</v>
      </c>
    </row>
    <row r="32" spans="1:11" s="8" customFormat="1" ht="84" customHeight="1" x14ac:dyDescent="0.3">
      <c r="A32" s="28" t="s">
        <v>27</v>
      </c>
      <c r="B32" s="26" t="s">
        <v>53</v>
      </c>
      <c r="C32" s="23" t="s">
        <v>73</v>
      </c>
      <c r="D32" s="16">
        <v>102482</v>
      </c>
      <c r="E32" s="16">
        <v>53063</v>
      </c>
      <c r="F32" s="36">
        <f t="shared" si="0"/>
        <v>51.777873187486577</v>
      </c>
    </row>
    <row r="33" spans="1:6" s="8" customFormat="1" ht="56.25" x14ac:dyDescent="0.3">
      <c r="A33" s="28" t="s">
        <v>28</v>
      </c>
      <c r="B33" s="26" t="s">
        <v>54</v>
      </c>
      <c r="C33" s="23" t="s">
        <v>83</v>
      </c>
      <c r="D33" s="16">
        <v>16140</v>
      </c>
      <c r="E33" s="16">
        <v>4033</v>
      </c>
      <c r="F33" s="36">
        <f t="shared" si="0"/>
        <v>24.987608426270135</v>
      </c>
    </row>
    <row r="34" spans="1:6" s="8" customFormat="1" ht="56.25" x14ac:dyDescent="0.3">
      <c r="A34" s="28" t="s">
        <v>57</v>
      </c>
      <c r="B34" s="26" t="s">
        <v>55</v>
      </c>
      <c r="C34" s="23" t="s">
        <v>84</v>
      </c>
      <c r="D34" s="16">
        <v>570109</v>
      </c>
      <c r="E34" s="16">
        <v>243469</v>
      </c>
      <c r="F34" s="36">
        <f t="shared" si="0"/>
        <v>42.705693121841612</v>
      </c>
    </row>
    <row r="35" spans="1:6" s="8" customFormat="1" ht="37.5" x14ac:dyDescent="0.3">
      <c r="A35" s="28" t="s">
        <v>29</v>
      </c>
      <c r="B35" s="26" t="s">
        <v>56</v>
      </c>
      <c r="C35" s="18" t="s">
        <v>2</v>
      </c>
      <c r="D35" s="16">
        <v>275807</v>
      </c>
      <c r="E35" s="32">
        <v>8387</v>
      </c>
      <c r="F35" s="36">
        <f t="shared" si="0"/>
        <v>3.0408945385722626</v>
      </c>
    </row>
    <row r="36" spans="1:6" s="8" customFormat="1" ht="37.5" x14ac:dyDescent="0.3">
      <c r="A36" s="28" t="s">
        <v>30</v>
      </c>
      <c r="B36" s="26" t="s">
        <v>93</v>
      </c>
      <c r="C36" s="18" t="s">
        <v>86</v>
      </c>
      <c r="D36" s="16">
        <v>190127</v>
      </c>
      <c r="E36" s="16">
        <v>42070</v>
      </c>
      <c r="F36" s="36">
        <f>E36/D36*100</f>
        <v>22.127314900040499</v>
      </c>
    </row>
    <row r="37" spans="1:6" s="8" customFormat="1" ht="21.75" customHeight="1" x14ac:dyDescent="0.3">
      <c r="A37" s="30"/>
      <c r="B37" s="13"/>
      <c r="C37" s="14" t="s">
        <v>3</v>
      </c>
      <c r="D37" s="17">
        <f>D5+D6+D7+D8+D9+D10+D11+D12+D13+D14+D15+D16+D17+D18+D23+D24+D25+D26+D28+D29+D30+D31+D32+D33+D34+D35+D36</f>
        <v>19264628</v>
      </c>
      <c r="E37" s="17">
        <f>E5+E6+E7+E8+E9+E10+E11+E12+E13+E14+E15+E16+E17+E18+E23+E24+E25+E26+E28+E29+E31+E32+E33+E34+E35+E36</f>
        <v>8807413</v>
      </c>
      <c r="F37" s="38">
        <f t="shared" si="0"/>
        <v>45.718053834208476</v>
      </c>
    </row>
    <row r="38" spans="1:6" ht="18.75" x14ac:dyDescent="0.25">
      <c r="C38" s="6"/>
      <c r="D38" s="15"/>
      <c r="E38" s="15"/>
      <c r="F38" s="1"/>
    </row>
    <row r="39" spans="1:6" x14ac:dyDescent="0.25">
      <c r="C39" s="6"/>
      <c r="D39" s="7"/>
      <c r="E39" s="3"/>
      <c r="F39" s="3"/>
    </row>
    <row r="40" spans="1:6" ht="21" x14ac:dyDescent="0.35">
      <c r="C40" s="24"/>
      <c r="D40" s="7"/>
      <c r="E40" s="3"/>
      <c r="F40" s="3"/>
    </row>
    <row r="41" spans="1:6" x14ac:dyDescent="0.25">
      <c r="D41" s="7"/>
      <c r="E41" s="3"/>
      <c r="F41" s="3"/>
    </row>
    <row r="42" spans="1:6" x14ac:dyDescent="0.25">
      <c r="D42" s="7"/>
      <c r="E42" s="3"/>
      <c r="F42" s="3"/>
    </row>
    <row r="43" spans="1:6" x14ac:dyDescent="0.25">
      <c r="D43" s="7"/>
      <c r="E43" s="3"/>
      <c r="F43" s="3"/>
    </row>
    <row r="44" spans="1:6" x14ac:dyDescent="0.25">
      <c r="D44" s="7"/>
      <c r="E44" s="3"/>
      <c r="F44" s="3"/>
    </row>
    <row r="45" spans="1:6" x14ac:dyDescent="0.25">
      <c r="D45" s="7"/>
      <c r="E45" s="3"/>
      <c r="F45" s="3"/>
    </row>
    <row r="46" spans="1:6" x14ac:dyDescent="0.25">
      <c r="C46" s="6"/>
      <c r="D46" s="7"/>
      <c r="E46" s="3"/>
      <c r="F46" s="3"/>
    </row>
    <row r="47" spans="1:6" x14ac:dyDescent="0.25">
      <c r="D47" s="7"/>
      <c r="E47" s="3"/>
      <c r="F47" s="3"/>
    </row>
    <row r="48" spans="1:6" x14ac:dyDescent="0.25">
      <c r="D48" s="7"/>
      <c r="E48" s="3"/>
      <c r="F48" s="3"/>
    </row>
    <row r="49" spans="4:6" x14ac:dyDescent="0.25">
      <c r="D49" s="7"/>
      <c r="E49" s="3"/>
      <c r="F49" s="3"/>
    </row>
    <row r="50" spans="4:6" x14ac:dyDescent="0.25">
      <c r="D50" s="7"/>
      <c r="E50" s="3"/>
      <c r="F50" s="3"/>
    </row>
    <row r="57" spans="4:6" x14ac:dyDescent="0.25">
      <c r="D57" s="7"/>
    </row>
    <row r="58" spans="4:6" x14ac:dyDescent="0.25">
      <c r="D58" s="7"/>
    </row>
  </sheetData>
  <mergeCells count="8">
    <mergeCell ref="B19:B22"/>
    <mergeCell ref="A1:F1"/>
    <mergeCell ref="A3:A4"/>
    <mergeCell ref="B3:B4"/>
    <mergeCell ref="C3:C4"/>
    <mergeCell ref="D3:D4"/>
    <mergeCell ref="E3:E4"/>
    <mergeCell ref="F3:F4"/>
  </mergeCells>
  <pageMargins left="0.64" right="0.34" top="0.35" bottom="0.31496062992125984" header="0.16" footer="0.31496062992125984"/>
  <pageSetup paperSize="9" scale="65" fitToHeight="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6" sqref="E6:E11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Петрунькина Марина Александровна</dc:creator>
  <cp:lastModifiedBy>Тананыкина Анна Викторовна</cp:lastModifiedBy>
  <cp:lastPrinted>2023-07-10T07:35:20Z</cp:lastPrinted>
  <dcterms:created xsi:type="dcterms:W3CDTF">2015-09-30T07:41:26Z</dcterms:created>
  <dcterms:modified xsi:type="dcterms:W3CDTF">2024-07-16T06:13:48Z</dcterms:modified>
</cp:coreProperties>
</file>